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9720" windowHeight="27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7" i="1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100" s="1"/>
  <c r="G101" s="1"/>
  <c r="G124"/>
  <c r="G121"/>
  <c r="I121" s="1"/>
  <c r="G120"/>
  <c r="I120" s="1"/>
  <c r="I119"/>
  <c r="G119"/>
  <c r="I118"/>
  <c r="G118"/>
  <c r="G117"/>
  <c r="G116"/>
  <c r="I115"/>
  <c r="G115"/>
  <c r="I114"/>
  <c r="G114"/>
  <c r="I113"/>
  <c r="G113"/>
  <c r="I122" l="1"/>
  <c r="I123" s="1"/>
  <c r="D124" s="1"/>
  <c r="F124" s="1"/>
  <c r="G67"/>
  <c r="G66"/>
  <c r="G65"/>
  <c r="G64"/>
  <c r="G63"/>
  <c r="G62"/>
  <c r="G61"/>
  <c r="G60"/>
  <c r="G59"/>
  <c r="G58"/>
  <c r="G57"/>
  <c r="G56"/>
  <c r="G55"/>
  <c r="G68" l="1"/>
  <c r="I46" l="1"/>
  <c r="G34"/>
  <c r="G43"/>
  <c r="I43" s="1"/>
  <c r="G41"/>
  <c r="I41" s="1"/>
  <c r="G40"/>
  <c r="I40" s="1"/>
  <c r="I24"/>
  <c r="I31"/>
  <c r="I30"/>
  <c r="G29"/>
  <c r="I29" s="1"/>
  <c r="G28"/>
  <c r="I28" s="1"/>
  <c r="G27"/>
  <c r="I27" s="1"/>
  <c r="G26"/>
  <c r="I26" s="1"/>
  <c r="I25"/>
  <c r="G13"/>
  <c r="I13" s="1"/>
  <c r="I14"/>
  <c r="G12"/>
  <c r="I12" s="1"/>
  <c r="G11"/>
  <c r="I11" s="1"/>
  <c r="G10"/>
  <c r="I10" s="1"/>
  <c r="G9"/>
  <c r="I9" s="1"/>
  <c r="G8"/>
  <c r="I8" s="1"/>
  <c r="G6"/>
  <c r="I6" s="1"/>
  <c r="G7"/>
  <c r="I7" s="1"/>
  <c r="G5"/>
  <c r="I5" s="1"/>
  <c r="I47" l="1"/>
  <c r="I48" s="1"/>
  <c r="D49" s="1"/>
  <c r="F49" s="1"/>
  <c r="I32"/>
  <c r="I33" s="1"/>
  <c r="D34" s="1"/>
  <c r="F34" s="1"/>
  <c r="I15"/>
  <c r="I16" s="1"/>
  <c r="D17" s="1"/>
</calcChain>
</file>

<file path=xl/sharedStrings.xml><?xml version="1.0" encoding="utf-8"?>
<sst xmlns="http://schemas.openxmlformats.org/spreadsheetml/2006/main" count="372" uniqueCount="118">
  <si>
    <t>No</t>
  </si>
  <si>
    <t>Uraian Tugas</t>
  </si>
  <si>
    <t>Beban Kerja</t>
  </si>
  <si>
    <t>SKR</t>
  </si>
  <si>
    <t>WPT</t>
  </si>
  <si>
    <t>srt/hari</t>
  </si>
  <si>
    <t>mnt/srt</t>
  </si>
  <si>
    <t>mnt/hr</t>
  </si>
  <si>
    <t>jam/bln</t>
  </si>
  <si>
    <t>Konversi</t>
  </si>
  <si>
    <t>Menerima, memeriksa dan menandatangani tanda terima surat masuk</t>
  </si>
  <si>
    <t>surat/ hari</t>
  </si>
  <si>
    <t>menit/ surat</t>
  </si>
  <si>
    <t>Memberi lembaran disposisi, dan mencatat surat masuk ke dalam buku agenda</t>
  </si>
  <si>
    <t>menit/bln</t>
  </si>
  <si>
    <t>mnt/th</t>
  </si>
  <si>
    <t xml:space="preserve">Jumlah pegawai yang dibutuhkan untuk jabatan Arsiparis Terampil  =  </t>
  </si>
  <si>
    <t>menit/hr</t>
  </si>
  <si>
    <t>Men scan surat kedalam Komputer</t>
  </si>
  <si>
    <t>Mengentri data surat kedalam Komputer</t>
  </si>
  <si>
    <t>Membuka,memilah surat berdasarkan jenis dan tujuan</t>
  </si>
  <si>
    <t>Menerima dan memilah surat yang sudah di disposisi pimpinan</t>
  </si>
  <si>
    <t>Mengentri disposisi surat dari pimpinan</t>
  </si>
  <si>
    <t>Menscan disposisi surat dari pimpinan</t>
  </si>
  <si>
    <t>Mencetak daftar surat masuk dan surat keluar</t>
  </si>
  <si>
    <t>keg</t>
  </si>
  <si>
    <t>menit/ kegiatan</t>
  </si>
  <si>
    <t>Memproses surat undangan rapat</t>
  </si>
  <si>
    <t>surat/minggu</t>
  </si>
  <si>
    <t>menit/keg</t>
  </si>
  <si>
    <t xml:space="preserve">X 1 orang= </t>
  </si>
  <si>
    <t>orang</t>
  </si>
  <si>
    <t>Jabatan     : Pranata Komputer Pelaksana Pemula</t>
  </si>
  <si>
    <t xml:space="preserve">Unit Kerja: Subbag. Tata Usaha Dan Kearsipan </t>
  </si>
  <si>
    <t>Jabatan     : Pramu Kantor dan pengantar Surat</t>
  </si>
  <si>
    <t xml:space="preserve">Membuka dan membersihkan Ruangan  </t>
  </si>
  <si>
    <t>Menyiapkan minum pegawai</t>
  </si>
  <si>
    <t>memilah dan mencatat surat pada buku pengiriman</t>
  </si>
  <si>
    <t>Mengantar surat pada pimpinan dilingkungan Kantor Rektorat</t>
  </si>
  <si>
    <t>Mengantar surat pada pimpinan Fakultas dilingkungan UNY</t>
  </si>
  <si>
    <t>Mengantar surat keluar kampus UNY</t>
  </si>
  <si>
    <t>Mengirim Surat ke Kantor Pos</t>
  </si>
  <si>
    <t>Merapikan ruangan Kantor dan mengunci Pintu</t>
  </si>
  <si>
    <t>Memproses surat keluarur</t>
  </si>
  <si>
    <t>Memproses surat Tugas dan SPPD</t>
  </si>
  <si>
    <t>menit</t>
  </si>
  <si>
    <t>Keg/bl</t>
  </si>
  <si>
    <t>menit/bl</t>
  </si>
  <si>
    <t>Memproses kegiatan siswa Prakerin</t>
  </si>
  <si>
    <t>keg/thn</t>
  </si>
  <si>
    <t>Memproses SPJ surat keluar,uang makan dll</t>
  </si>
  <si>
    <t xml:space="preserve">Jabatan     : Pranata Komputer Pelaksana </t>
  </si>
  <si>
    <t>Memproses kegiatan eksidental (pebuatan sertifikat dll)</t>
  </si>
  <si>
    <t>mnt/bl</t>
  </si>
  <si>
    <t>Mengarsip surat Tugas,surat keluar,peminjaman arsip</t>
  </si>
  <si>
    <t>Memproses administrasi Subbag TU Dan Kearsipan</t>
  </si>
  <si>
    <t>keg/hr</t>
  </si>
  <si>
    <t>jam/th</t>
  </si>
  <si>
    <t>Unit Kerja: Subbag Tata Usaha dan Kearsipan</t>
  </si>
  <si>
    <t>No.</t>
  </si>
  <si>
    <t>Menerima dan memeriksa kebenaran surat masuk</t>
  </si>
  <si>
    <t>berkas/thn</t>
  </si>
  <si>
    <t>menit/berkas</t>
  </si>
  <si>
    <t>menit/thn</t>
  </si>
  <si>
    <t>Mencatat surat masuk dan keluar kedalam buku agenda</t>
  </si>
  <si>
    <t>Menyimpan dan menata arsip surat sesuai dengan jenisnya</t>
  </si>
  <si>
    <t>Mendeskripsi arsip dinamis inaktif</t>
  </si>
  <si>
    <t>Melakukan manuver kartu dan berkas arsip dinamis inaktif</t>
  </si>
  <si>
    <t>pemberian kode dan pelabelan arsip dinamis inaktif</t>
  </si>
  <si>
    <t>penyimpanan arsip inaktif ke dalam boks arsip</t>
  </si>
  <si>
    <t>membuat daftar pertelaan arsip</t>
  </si>
  <si>
    <t>daftar/thn</t>
  </si>
  <si>
    <t>melakukan akuisisi arsip statis</t>
  </si>
  <si>
    <t>kegiatan/thn</t>
  </si>
  <si>
    <t>Membuat Daftar Koleksi Arsip Statis</t>
  </si>
  <si>
    <t>Menyusun data arsip pandang dengar (foto, peta udara, film, kaset, video, gambar statik)</t>
  </si>
  <si>
    <t>melakukan digitalisasi arsip</t>
  </si>
  <si>
    <t>penilaian dan penyusutan arsip</t>
  </si>
  <si>
    <t>jam/thn</t>
  </si>
  <si>
    <t>WPT = 175520 menit/tahun = 2925 jam/tahun</t>
  </si>
  <si>
    <t>Jumlah pegawai yang dibutuhkan:</t>
  </si>
  <si>
    <t>2925 x 1 orang = 2,34 orang = 2 orang</t>
  </si>
  <si>
    <t>Nama Jabatan: Arsiparis Pelaksana</t>
  </si>
  <si>
    <t>Mengarahkan surat</t>
  </si>
  <si>
    <t>Memantau tindak lanjut surat</t>
  </si>
  <si>
    <t>Menyeleksi arsip dinamis inaktif</t>
  </si>
  <si>
    <t>Membuat senarai arsip</t>
  </si>
  <si>
    <t>Membuat tunjuk silang</t>
  </si>
  <si>
    <t>Mendeskripsikan arsip inaktif tidak teratur</t>
  </si>
  <si>
    <t>Mendeskripsikan arsip statis tidak teratur</t>
  </si>
  <si>
    <t>Melakukan layanan bahan kearsipan statis</t>
  </si>
  <si>
    <t>Melakukan pendataan khasanah arsip PT</t>
  </si>
  <si>
    <t>Mengelola arsip dinamis</t>
  </si>
  <si>
    <t>Melakukan penataan arsip statis</t>
  </si>
  <si>
    <t>Melakukan restorasi arsip</t>
  </si>
  <si>
    <t>Mengumpulkan sumber arsip dalam bentuk terbitan khusus PT</t>
  </si>
  <si>
    <t>membuat metadata arsip dinamis</t>
  </si>
  <si>
    <t>WPT = 246020 menit/tahun = 3,28 jam/tahun</t>
  </si>
  <si>
    <t>4100 x 1 orang = 3,280 orang = 3 orang</t>
  </si>
  <si>
    <t>Nama Jabatan: Arsiparis Pelaksana Lanjutan</t>
  </si>
  <si>
    <t>Jabatan     : Pranata Komputer Pelaksana lanjutan</t>
  </si>
  <si>
    <t xml:space="preserve">Menerima, memeriksa dan menandatangani tanda terima surat masuk pimpinan  </t>
  </si>
  <si>
    <t>surat/hari</t>
  </si>
  <si>
    <t>Meng-agenda dan mencatat surat masuk pimpinan</t>
  </si>
  <si>
    <t>Mencatat surat sesuai disposisi pimpinan</t>
  </si>
  <si>
    <t>Membuat undangan rapat pimpinan</t>
  </si>
  <si>
    <t>menit/surat</t>
  </si>
  <si>
    <t>Membuat surat tugas pimpinan</t>
  </si>
  <si>
    <t>Mencatat agenda kegiatan pimpinan</t>
  </si>
  <si>
    <t>menit/kegiatan</t>
  </si>
  <si>
    <t>Menyiapkan bahan rapat pimpinan</t>
  </si>
  <si>
    <t>kegiatan/hari</t>
  </si>
  <si>
    <t>Menerima tamu pimpinan</t>
  </si>
  <si>
    <t>tamu/hari</t>
  </si>
  <si>
    <t>menit/tamu</t>
  </si>
  <si>
    <t>menerima/memberikan layanan informasi via telepontentang UNY</t>
  </si>
  <si>
    <t>kali/hari</t>
  </si>
  <si>
    <t>menit/audien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</si>
</sst>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sz val="12"/>
      <name val="Arial"/>
      <family val="2"/>
    </font>
    <font>
      <sz val="12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2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0" xfId="0" applyAlignment="1"/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5" fillId="0" borderId="2" xfId="0" applyFont="1" applyFill="1" applyBorder="1" applyAlignment="1">
      <alignment horizontal="right" vertical="top" wrapText="1"/>
    </xf>
    <xf numFmtId="1" fontId="5" fillId="0" borderId="2" xfId="0" applyNumberFormat="1" applyFont="1" applyFill="1" applyBorder="1" applyAlignment="1">
      <alignment horizontal="right" vertical="top" wrapText="1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/>
    <xf numFmtId="0" fontId="2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9525</xdr:rowOff>
    </xdr:from>
    <xdr:to>
      <xdr:col>1</xdr:col>
      <xdr:colOff>361950</xdr:colOff>
      <xdr:row>73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50" y="4657725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105</xdr:row>
      <xdr:rowOff>9525</xdr:rowOff>
    </xdr:from>
    <xdr:to>
      <xdr:col>1</xdr:col>
      <xdr:colOff>361950</xdr:colOff>
      <xdr:row>105</xdr:row>
      <xdr:rowOff>9525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285750" y="605790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25"/>
  <sheetViews>
    <sheetView tabSelected="1" topLeftCell="A118" workbookViewId="0">
      <selection activeCell="A110" sqref="A110"/>
    </sheetView>
  </sheetViews>
  <sheetFormatPr defaultRowHeight="15"/>
  <cols>
    <col min="1" max="1" width="4.28515625" customWidth="1"/>
    <col min="2" max="2" width="49.42578125" customWidth="1"/>
    <col min="3" max="3" width="6.85546875" customWidth="1"/>
    <col min="4" max="4" width="10.5703125" customWidth="1"/>
    <col min="5" max="5" width="7.7109375" customWidth="1"/>
    <col min="6" max="6" width="9.5703125" customWidth="1"/>
    <col min="7" max="7" width="7.140625" customWidth="1"/>
    <col min="8" max="8" width="9.28515625" customWidth="1"/>
  </cols>
  <sheetData>
    <row r="2" spans="1:10">
      <c r="A2" s="55" t="s">
        <v>32</v>
      </c>
      <c r="B2" s="55"/>
      <c r="C2" s="55"/>
      <c r="D2" s="55"/>
      <c r="E2" s="55"/>
      <c r="F2" s="55"/>
      <c r="G2" s="55"/>
      <c r="H2" s="55"/>
    </row>
    <row r="3" spans="1:10">
      <c r="A3" s="55" t="s">
        <v>33</v>
      </c>
      <c r="B3" s="55"/>
      <c r="C3" s="55"/>
      <c r="D3" s="55"/>
      <c r="E3" s="55"/>
      <c r="F3" s="55"/>
      <c r="G3" s="55"/>
      <c r="H3" s="55"/>
    </row>
    <row r="4" spans="1:10">
      <c r="A4" s="19" t="s">
        <v>0</v>
      </c>
      <c r="B4" s="19" t="s">
        <v>1</v>
      </c>
      <c r="C4" s="53" t="s">
        <v>2</v>
      </c>
      <c r="D4" s="53"/>
      <c r="E4" s="53" t="s">
        <v>3</v>
      </c>
      <c r="F4" s="53"/>
      <c r="G4" s="54" t="s">
        <v>4</v>
      </c>
      <c r="H4" s="54"/>
      <c r="I4" s="51" t="s">
        <v>9</v>
      </c>
      <c r="J4" s="52"/>
    </row>
    <row r="5" spans="1:10" ht="30">
      <c r="A5" s="8">
        <v>1</v>
      </c>
      <c r="B5" s="7" t="s">
        <v>10</v>
      </c>
      <c r="C5" s="2">
        <v>50</v>
      </c>
      <c r="D5" s="3" t="s">
        <v>5</v>
      </c>
      <c r="E5" s="2">
        <v>3</v>
      </c>
      <c r="F5" s="2" t="s">
        <v>6</v>
      </c>
      <c r="G5" s="2">
        <f>C5*E5</f>
        <v>150</v>
      </c>
      <c r="H5" s="3" t="s">
        <v>7</v>
      </c>
      <c r="I5" s="2">
        <f>G5*235</f>
        <v>35250</v>
      </c>
      <c r="J5" s="3" t="s">
        <v>15</v>
      </c>
    </row>
    <row r="6" spans="1:10" ht="30">
      <c r="A6" s="8">
        <v>2</v>
      </c>
      <c r="B6" s="7" t="s">
        <v>20</v>
      </c>
      <c r="C6" s="15">
        <v>50</v>
      </c>
      <c r="D6" s="14" t="s">
        <v>11</v>
      </c>
      <c r="E6" s="15">
        <v>2</v>
      </c>
      <c r="F6" s="14" t="s">
        <v>12</v>
      </c>
      <c r="G6" s="15">
        <f t="shared" ref="G6" si="0">C6*E6</f>
        <v>100</v>
      </c>
      <c r="H6" s="16" t="s">
        <v>17</v>
      </c>
      <c r="I6" s="2">
        <f t="shared" ref="I6" si="1">G6*235</f>
        <v>23500</v>
      </c>
      <c r="J6" s="3" t="s">
        <v>15</v>
      </c>
    </row>
    <row r="7" spans="1:10" ht="30">
      <c r="A7" s="8">
        <v>3</v>
      </c>
      <c r="B7" s="7" t="s">
        <v>13</v>
      </c>
      <c r="C7" s="15">
        <v>50</v>
      </c>
      <c r="D7" s="14" t="s">
        <v>11</v>
      </c>
      <c r="E7" s="15">
        <v>3</v>
      </c>
      <c r="F7" s="14" t="s">
        <v>12</v>
      </c>
      <c r="G7" s="15">
        <f t="shared" ref="G7:G8" si="2">C7*E7</f>
        <v>150</v>
      </c>
      <c r="H7" s="16" t="s">
        <v>17</v>
      </c>
      <c r="I7" s="2">
        <f t="shared" ref="I7:I8" si="3">G7*235</f>
        <v>35250</v>
      </c>
      <c r="J7" s="3" t="s">
        <v>15</v>
      </c>
    </row>
    <row r="8" spans="1:10" ht="30">
      <c r="A8" s="8">
        <v>4</v>
      </c>
      <c r="B8" s="7" t="s">
        <v>19</v>
      </c>
      <c r="C8" s="15">
        <v>50</v>
      </c>
      <c r="D8" s="14" t="s">
        <v>11</v>
      </c>
      <c r="E8" s="15">
        <v>1</v>
      </c>
      <c r="F8" s="14" t="s">
        <v>12</v>
      </c>
      <c r="G8" s="15">
        <f t="shared" si="2"/>
        <v>50</v>
      </c>
      <c r="H8" s="16" t="s">
        <v>17</v>
      </c>
      <c r="I8" s="2">
        <f t="shared" si="3"/>
        <v>11750</v>
      </c>
      <c r="J8" s="3" t="s">
        <v>15</v>
      </c>
    </row>
    <row r="9" spans="1:10" ht="30">
      <c r="A9" s="8">
        <v>5</v>
      </c>
      <c r="B9" s="7" t="s">
        <v>18</v>
      </c>
      <c r="C9" s="15">
        <v>50</v>
      </c>
      <c r="D9" s="14" t="s">
        <v>11</v>
      </c>
      <c r="E9" s="15">
        <v>2</v>
      </c>
      <c r="F9" s="14" t="s">
        <v>12</v>
      </c>
      <c r="G9" s="15">
        <f t="shared" ref="G9" si="4">C9*E9</f>
        <v>100</v>
      </c>
      <c r="H9" s="16" t="s">
        <v>17</v>
      </c>
      <c r="I9" s="2">
        <f t="shared" ref="I9" si="5">G9*235</f>
        <v>23500</v>
      </c>
      <c r="J9" s="3" t="s">
        <v>15</v>
      </c>
    </row>
    <row r="10" spans="1:10" ht="30">
      <c r="A10" s="8">
        <v>6</v>
      </c>
      <c r="B10" s="7" t="s">
        <v>21</v>
      </c>
      <c r="C10" s="15">
        <v>50</v>
      </c>
      <c r="D10" s="14" t="s">
        <v>11</v>
      </c>
      <c r="E10" s="15">
        <v>2</v>
      </c>
      <c r="F10" s="14" t="s">
        <v>12</v>
      </c>
      <c r="G10" s="15">
        <f t="shared" ref="G10" si="6">C10*E10</f>
        <v>100</v>
      </c>
      <c r="H10" s="16" t="s">
        <v>17</v>
      </c>
      <c r="I10" s="2">
        <f t="shared" ref="I10" si="7">G10*235</f>
        <v>23500</v>
      </c>
      <c r="J10" s="3" t="s">
        <v>15</v>
      </c>
    </row>
    <row r="11" spans="1:10" ht="30">
      <c r="A11" s="8">
        <v>7</v>
      </c>
      <c r="B11" s="7" t="s">
        <v>22</v>
      </c>
      <c r="C11" s="15">
        <v>50</v>
      </c>
      <c r="D11" s="14" t="s">
        <v>11</v>
      </c>
      <c r="E11" s="15">
        <v>1</v>
      </c>
      <c r="F11" s="14" t="s">
        <v>12</v>
      </c>
      <c r="G11" s="15">
        <f t="shared" ref="G11:G13" si="8">C11*E11</f>
        <v>50</v>
      </c>
      <c r="H11" s="16" t="s">
        <v>17</v>
      </c>
      <c r="I11" s="2">
        <f t="shared" ref="I11:I13" si="9">G11*235</f>
        <v>11750</v>
      </c>
      <c r="J11" s="3" t="s">
        <v>15</v>
      </c>
    </row>
    <row r="12" spans="1:10" ht="21" customHeight="1">
      <c r="A12" s="8">
        <v>8</v>
      </c>
      <c r="B12" s="7" t="s">
        <v>23</v>
      </c>
      <c r="C12" s="15">
        <v>50</v>
      </c>
      <c r="D12" s="14" t="s">
        <v>11</v>
      </c>
      <c r="E12" s="15">
        <v>1</v>
      </c>
      <c r="F12" s="14" t="s">
        <v>12</v>
      </c>
      <c r="G12" s="15">
        <f t="shared" si="8"/>
        <v>50</v>
      </c>
      <c r="H12" s="16" t="s">
        <v>17</v>
      </c>
      <c r="I12" s="2">
        <f t="shared" si="9"/>
        <v>11750</v>
      </c>
      <c r="J12" s="3" t="s">
        <v>15</v>
      </c>
    </row>
    <row r="13" spans="1:10" ht="21" customHeight="1">
      <c r="A13" s="8">
        <v>9</v>
      </c>
      <c r="B13" s="7" t="s">
        <v>27</v>
      </c>
      <c r="C13" s="15">
        <v>2</v>
      </c>
      <c r="D13" s="14" t="s">
        <v>28</v>
      </c>
      <c r="E13" s="15">
        <v>15</v>
      </c>
      <c r="F13" s="14" t="s">
        <v>29</v>
      </c>
      <c r="G13" s="15">
        <f t="shared" si="8"/>
        <v>30</v>
      </c>
      <c r="H13" s="16" t="s">
        <v>14</v>
      </c>
      <c r="I13" s="2">
        <f t="shared" si="9"/>
        <v>7050</v>
      </c>
      <c r="J13" s="3" t="s">
        <v>15</v>
      </c>
    </row>
    <row r="14" spans="1:10" ht="21" customHeight="1">
      <c r="A14" s="8">
        <v>10</v>
      </c>
      <c r="B14" s="7" t="s">
        <v>24</v>
      </c>
      <c r="C14" s="15">
        <v>1</v>
      </c>
      <c r="D14" s="14" t="s">
        <v>25</v>
      </c>
      <c r="E14" s="15">
        <v>15</v>
      </c>
      <c r="F14" s="14" t="s">
        <v>26</v>
      </c>
      <c r="G14" s="15">
        <v>60</v>
      </c>
      <c r="H14" s="16" t="s">
        <v>14</v>
      </c>
      <c r="I14" s="2">
        <f t="shared" ref="I14" si="10">G14*12</f>
        <v>720</v>
      </c>
      <c r="J14" s="3" t="s">
        <v>15</v>
      </c>
    </row>
    <row r="15" spans="1:10">
      <c r="A15" s="9"/>
      <c r="B15" s="5"/>
      <c r="C15" s="5"/>
      <c r="D15" s="5"/>
      <c r="E15" s="5"/>
      <c r="F15" s="5"/>
      <c r="G15" s="5"/>
      <c r="H15" s="4"/>
      <c r="I15" s="2">
        <f>SUM(I5:I14)</f>
        <v>184020</v>
      </c>
      <c r="J15" s="3" t="s">
        <v>15</v>
      </c>
    </row>
    <row r="16" spans="1:10">
      <c r="A16" s="17"/>
      <c r="B16" s="13"/>
      <c r="C16" s="13"/>
      <c r="D16" s="13"/>
      <c r="E16" s="13"/>
      <c r="F16" s="13"/>
      <c r="G16" s="11"/>
      <c r="H16" s="18"/>
      <c r="I16" s="1">
        <f>I15/60</f>
        <v>3067</v>
      </c>
      <c r="J16" s="12" t="s">
        <v>8</v>
      </c>
    </row>
    <row r="17" spans="1:10">
      <c r="A17" t="s">
        <v>16</v>
      </c>
      <c r="D17" s="6">
        <f>I16</f>
        <v>3067</v>
      </c>
      <c r="E17" t="s">
        <v>30</v>
      </c>
      <c r="F17">
        <f>D17/D18</f>
        <v>2.4535999999999998</v>
      </c>
      <c r="G17">
        <v>2</v>
      </c>
      <c r="H17" s="25" t="s">
        <v>31</v>
      </c>
      <c r="I17" s="13"/>
    </row>
    <row r="18" spans="1:10">
      <c r="C18" s="10"/>
      <c r="D18">
        <v>1250</v>
      </c>
    </row>
    <row r="19" spans="1:10" ht="13.5" customHeight="1"/>
    <row r="20" spans="1:10" hidden="1"/>
    <row r="21" spans="1:10" s="47" customFormat="1">
      <c r="A21" s="46" t="s">
        <v>34</v>
      </c>
    </row>
    <row r="22" spans="1:10" s="47" customFormat="1">
      <c r="A22" s="46" t="s">
        <v>33</v>
      </c>
      <c r="B22" s="46"/>
      <c r="C22" s="46"/>
      <c r="D22" s="46"/>
      <c r="E22" s="46"/>
      <c r="F22" s="46"/>
      <c r="G22" s="46"/>
      <c r="H22" s="46"/>
    </row>
    <row r="23" spans="1:10">
      <c r="A23" s="21" t="s">
        <v>0</v>
      </c>
      <c r="B23" s="21" t="s">
        <v>1</v>
      </c>
      <c r="C23" s="53" t="s">
        <v>2</v>
      </c>
      <c r="D23" s="53"/>
      <c r="E23" s="53" t="s">
        <v>3</v>
      </c>
      <c r="F23" s="53"/>
      <c r="G23" s="54" t="s">
        <v>4</v>
      </c>
      <c r="H23" s="54"/>
      <c r="I23" s="51" t="s">
        <v>9</v>
      </c>
      <c r="J23" s="52"/>
    </row>
    <row r="24" spans="1:10">
      <c r="A24" s="8">
        <v>1</v>
      </c>
      <c r="B24" s="7" t="s">
        <v>35</v>
      </c>
      <c r="C24" s="2"/>
      <c r="D24" s="3"/>
      <c r="E24" s="2"/>
      <c r="F24" s="2"/>
      <c r="G24" s="2">
        <v>15</v>
      </c>
      <c r="H24" s="3" t="s">
        <v>7</v>
      </c>
      <c r="I24" s="2">
        <f>G24*235</f>
        <v>3525</v>
      </c>
      <c r="J24" s="3" t="s">
        <v>15</v>
      </c>
    </row>
    <row r="25" spans="1:10">
      <c r="A25" s="8">
        <v>2</v>
      </c>
      <c r="B25" s="7" t="s">
        <v>36</v>
      </c>
      <c r="C25" s="15"/>
      <c r="D25" s="14"/>
      <c r="E25" s="15"/>
      <c r="F25" s="14"/>
      <c r="G25" s="15">
        <v>30</v>
      </c>
      <c r="H25" s="16" t="s">
        <v>17</v>
      </c>
      <c r="I25" s="2">
        <f t="shared" ref="I25:I31" si="11">G25*235</f>
        <v>7050</v>
      </c>
      <c r="J25" s="3" t="s">
        <v>15</v>
      </c>
    </row>
    <row r="26" spans="1:10" ht="30">
      <c r="A26" s="8">
        <v>4</v>
      </c>
      <c r="B26" s="7" t="s">
        <v>37</v>
      </c>
      <c r="C26" s="15">
        <v>50</v>
      </c>
      <c r="D26" s="14" t="s">
        <v>11</v>
      </c>
      <c r="E26" s="15">
        <v>2</v>
      </c>
      <c r="F26" s="14" t="s">
        <v>12</v>
      </c>
      <c r="G26" s="15">
        <f t="shared" ref="G26:G29" si="12">C26*E26</f>
        <v>100</v>
      </c>
      <c r="H26" s="16" t="s">
        <v>17</v>
      </c>
      <c r="I26" s="2">
        <f t="shared" si="11"/>
        <v>23500</v>
      </c>
      <c r="J26" s="3" t="s">
        <v>15</v>
      </c>
    </row>
    <row r="27" spans="1:10" ht="30">
      <c r="A27" s="8">
        <v>5</v>
      </c>
      <c r="B27" s="7" t="s">
        <v>38</v>
      </c>
      <c r="C27" s="15">
        <v>50</v>
      </c>
      <c r="D27" s="14" t="s">
        <v>11</v>
      </c>
      <c r="E27" s="15">
        <v>5</v>
      </c>
      <c r="F27" s="14" t="s">
        <v>12</v>
      </c>
      <c r="G27" s="15">
        <f t="shared" si="12"/>
        <v>250</v>
      </c>
      <c r="H27" s="16" t="s">
        <v>17</v>
      </c>
      <c r="I27" s="2">
        <f t="shared" si="11"/>
        <v>58750</v>
      </c>
      <c r="J27" s="3" t="s">
        <v>15</v>
      </c>
    </row>
    <row r="28" spans="1:10" ht="30">
      <c r="A28" s="8">
        <v>6</v>
      </c>
      <c r="B28" s="7" t="s">
        <v>39</v>
      </c>
      <c r="C28" s="15">
        <v>15</v>
      </c>
      <c r="D28" s="14" t="s">
        <v>11</v>
      </c>
      <c r="E28" s="15">
        <v>10</v>
      </c>
      <c r="F28" s="14" t="s">
        <v>12</v>
      </c>
      <c r="G28" s="15">
        <f t="shared" si="12"/>
        <v>150</v>
      </c>
      <c r="H28" s="16" t="s">
        <v>17</v>
      </c>
      <c r="I28" s="2">
        <f t="shared" si="11"/>
        <v>35250</v>
      </c>
      <c r="J28" s="3" t="s">
        <v>15</v>
      </c>
    </row>
    <row r="29" spans="1:10" ht="30">
      <c r="A29" s="8">
        <v>7</v>
      </c>
      <c r="B29" s="7" t="s">
        <v>40</v>
      </c>
      <c r="C29" s="15">
        <v>5</v>
      </c>
      <c r="D29" s="14" t="s">
        <v>11</v>
      </c>
      <c r="E29" s="15">
        <v>30</v>
      </c>
      <c r="F29" s="14" t="s">
        <v>12</v>
      </c>
      <c r="G29" s="15">
        <f t="shared" si="12"/>
        <v>150</v>
      </c>
      <c r="H29" s="16" t="s">
        <v>17</v>
      </c>
      <c r="I29" s="2">
        <f t="shared" si="11"/>
        <v>35250</v>
      </c>
      <c r="J29" s="3" t="s">
        <v>15</v>
      </c>
    </row>
    <row r="30" spans="1:10">
      <c r="A30" s="8">
        <v>8</v>
      </c>
      <c r="B30" s="7" t="s">
        <v>41</v>
      </c>
      <c r="C30" s="15">
        <v>5</v>
      </c>
      <c r="D30" s="14" t="s">
        <v>11</v>
      </c>
      <c r="E30" s="15"/>
      <c r="F30" s="14"/>
      <c r="G30" s="15">
        <v>50</v>
      </c>
      <c r="H30" s="16" t="s">
        <v>17</v>
      </c>
      <c r="I30" s="2">
        <f t="shared" si="11"/>
        <v>11750</v>
      </c>
      <c r="J30" s="3" t="s">
        <v>15</v>
      </c>
    </row>
    <row r="31" spans="1:10" ht="21" customHeight="1">
      <c r="A31" s="8">
        <v>9</v>
      </c>
      <c r="B31" s="7" t="s">
        <v>42</v>
      </c>
      <c r="C31" s="15"/>
      <c r="D31" s="14"/>
      <c r="E31" s="15"/>
      <c r="F31" s="14"/>
      <c r="G31" s="15">
        <v>15</v>
      </c>
      <c r="H31" s="16" t="s">
        <v>17</v>
      </c>
      <c r="I31" s="2">
        <f t="shared" si="11"/>
        <v>3525</v>
      </c>
      <c r="J31" s="3" t="s">
        <v>15</v>
      </c>
    </row>
    <row r="32" spans="1:10">
      <c r="A32" s="17"/>
      <c r="B32" s="5"/>
      <c r="C32" s="5"/>
      <c r="D32" s="5"/>
      <c r="E32" s="5"/>
      <c r="F32" s="5"/>
      <c r="G32" s="5"/>
      <c r="H32" s="4"/>
      <c r="I32" s="2">
        <f>SUM(I24:I31)</f>
        <v>178600</v>
      </c>
      <c r="J32" s="3" t="s">
        <v>15</v>
      </c>
    </row>
    <row r="33" spans="1:10">
      <c r="B33" s="13"/>
      <c r="C33" s="13"/>
      <c r="D33" s="13"/>
      <c r="E33" s="13"/>
      <c r="F33" s="13"/>
      <c r="G33" s="11"/>
      <c r="H33" s="18"/>
      <c r="I33" s="1">
        <f>I32/60</f>
        <v>2976.6666666666665</v>
      </c>
      <c r="J33" s="12" t="s">
        <v>8</v>
      </c>
    </row>
    <row r="34" spans="1:10">
      <c r="A34" t="s">
        <v>16</v>
      </c>
      <c r="D34" s="6">
        <f>I33</f>
        <v>2976.6666666666665</v>
      </c>
      <c r="E34" t="s">
        <v>30</v>
      </c>
      <c r="F34">
        <f>D34/D35</f>
        <v>2.3813333333333331</v>
      </c>
      <c r="G34">
        <f>2</f>
        <v>2</v>
      </c>
      <c r="H34" s="25" t="s">
        <v>31</v>
      </c>
      <c r="I34" s="13"/>
    </row>
    <row r="35" spans="1:10">
      <c r="C35" s="10"/>
      <c r="D35">
        <v>1250</v>
      </c>
    </row>
    <row r="37" spans="1:10">
      <c r="A37" s="46" t="s">
        <v>51</v>
      </c>
      <c r="B37" s="47"/>
    </row>
    <row r="38" spans="1:10">
      <c r="A38" s="46" t="s">
        <v>33</v>
      </c>
      <c r="B38" s="47"/>
    </row>
    <row r="39" spans="1:10">
      <c r="A39" s="21" t="s">
        <v>0</v>
      </c>
      <c r="B39" s="21" t="s">
        <v>1</v>
      </c>
      <c r="C39" s="53" t="s">
        <v>2</v>
      </c>
      <c r="D39" s="53"/>
      <c r="E39" s="53" t="s">
        <v>3</v>
      </c>
      <c r="F39" s="53"/>
      <c r="G39" s="54" t="s">
        <v>4</v>
      </c>
      <c r="H39" s="54"/>
      <c r="I39" s="20" t="s">
        <v>9</v>
      </c>
      <c r="J39" s="3" t="s">
        <v>15</v>
      </c>
    </row>
    <row r="40" spans="1:10">
      <c r="A40" s="8">
        <v>1</v>
      </c>
      <c r="B40" s="7" t="s">
        <v>43</v>
      </c>
      <c r="C40" s="2">
        <v>2</v>
      </c>
      <c r="D40" s="3" t="s">
        <v>5</v>
      </c>
      <c r="E40" s="2">
        <v>30</v>
      </c>
      <c r="F40" s="2" t="s">
        <v>6</v>
      </c>
      <c r="G40" s="2">
        <f>C40*E40</f>
        <v>60</v>
      </c>
      <c r="H40" s="3" t="s">
        <v>7</v>
      </c>
      <c r="I40" s="2">
        <f>G40*235</f>
        <v>14100</v>
      </c>
      <c r="J40" s="3" t="s">
        <v>15</v>
      </c>
    </row>
    <row r="41" spans="1:10" ht="30">
      <c r="A41" s="8">
        <v>2</v>
      </c>
      <c r="B41" s="7" t="s">
        <v>44</v>
      </c>
      <c r="C41" s="15">
        <v>3</v>
      </c>
      <c r="D41" s="14" t="s">
        <v>11</v>
      </c>
      <c r="E41" s="15">
        <v>50</v>
      </c>
      <c r="F41" s="14" t="s">
        <v>12</v>
      </c>
      <c r="G41" s="15">
        <f t="shared" ref="G41" si="13">C41*E41</f>
        <v>150</v>
      </c>
      <c r="H41" s="16" t="s">
        <v>17</v>
      </c>
      <c r="I41" s="2">
        <f t="shared" ref="I41" si="14">G41*235</f>
        <v>35250</v>
      </c>
      <c r="J41" s="3" t="s">
        <v>15</v>
      </c>
    </row>
    <row r="42" spans="1:10">
      <c r="A42" s="8">
        <v>3</v>
      </c>
      <c r="B42" s="7" t="s">
        <v>50</v>
      </c>
      <c r="C42" s="15">
        <v>1</v>
      </c>
      <c r="D42" s="14" t="s">
        <v>46</v>
      </c>
      <c r="E42" s="15">
        <v>180</v>
      </c>
      <c r="F42" s="14" t="s">
        <v>45</v>
      </c>
      <c r="G42" s="15">
        <v>180</v>
      </c>
      <c r="H42" s="16" t="s">
        <v>47</v>
      </c>
      <c r="I42" s="2">
        <v>2160</v>
      </c>
      <c r="J42" s="3" t="s">
        <v>15</v>
      </c>
    </row>
    <row r="43" spans="1:10">
      <c r="A43" s="8">
        <v>4</v>
      </c>
      <c r="B43" s="7" t="s">
        <v>54</v>
      </c>
      <c r="C43" s="2">
        <v>5</v>
      </c>
      <c r="D43" s="3" t="s">
        <v>5</v>
      </c>
      <c r="E43" s="2">
        <v>10</v>
      </c>
      <c r="F43" s="2" t="s">
        <v>6</v>
      </c>
      <c r="G43" s="2">
        <f>C43*E43</f>
        <v>50</v>
      </c>
      <c r="H43" s="3" t="s">
        <v>7</v>
      </c>
      <c r="I43" s="2">
        <f>G43*235</f>
        <v>11750</v>
      </c>
      <c r="J43" s="3" t="s">
        <v>53</v>
      </c>
    </row>
    <row r="44" spans="1:10" ht="30">
      <c r="A44" s="8">
        <v>5</v>
      </c>
      <c r="B44" s="7" t="s">
        <v>52</v>
      </c>
      <c r="C44" s="2">
        <v>1</v>
      </c>
      <c r="D44" s="22" t="s">
        <v>46</v>
      </c>
      <c r="E44" s="2">
        <v>180</v>
      </c>
      <c r="F44" s="22" t="s">
        <v>45</v>
      </c>
      <c r="G44" s="2">
        <v>180</v>
      </c>
      <c r="H44" s="3" t="s">
        <v>47</v>
      </c>
      <c r="I44" s="2">
        <v>2160</v>
      </c>
      <c r="J44" s="3" t="s">
        <v>15</v>
      </c>
    </row>
    <row r="45" spans="1:10">
      <c r="A45" s="8">
        <v>6</v>
      </c>
      <c r="B45" s="7" t="s">
        <v>48</v>
      </c>
      <c r="C45" s="15">
        <v>3</v>
      </c>
      <c r="D45" s="16" t="s">
        <v>49</v>
      </c>
      <c r="E45" s="15">
        <v>180</v>
      </c>
      <c r="F45" s="16" t="s">
        <v>45</v>
      </c>
      <c r="G45" s="15">
        <v>540</v>
      </c>
      <c r="H45" s="16" t="s">
        <v>45</v>
      </c>
      <c r="I45" s="2">
        <v>540</v>
      </c>
      <c r="J45" s="3" t="s">
        <v>15</v>
      </c>
    </row>
    <row r="46" spans="1:10">
      <c r="A46" s="8">
        <v>7</v>
      </c>
      <c r="B46" s="16" t="s">
        <v>55</v>
      </c>
      <c r="C46" s="14">
        <v>1</v>
      </c>
      <c r="D46" s="24" t="s">
        <v>56</v>
      </c>
      <c r="E46" s="15">
        <v>20</v>
      </c>
      <c r="F46" s="24" t="s">
        <v>45</v>
      </c>
      <c r="G46" s="15">
        <v>20</v>
      </c>
      <c r="H46" s="23" t="s">
        <v>17</v>
      </c>
      <c r="I46" s="2">
        <f>G46*235</f>
        <v>4700</v>
      </c>
      <c r="J46" s="3" t="s">
        <v>15</v>
      </c>
    </row>
    <row r="47" spans="1:10">
      <c r="A47" s="9"/>
      <c r="B47" s="5"/>
      <c r="C47" s="5"/>
      <c r="D47" s="13"/>
      <c r="E47" s="5"/>
      <c r="F47" s="13"/>
      <c r="G47" s="5"/>
      <c r="H47" s="4"/>
      <c r="I47" s="2">
        <f>SUM(I40:I46)</f>
        <v>70660</v>
      </c>
      <c r="J47" s="12" t="s">
        <v>8</v>
      </c>
    </row>
    <row r="48" spans="1:10">
      <c r="A48" s="17"/>
      <c r="B48" s="13"/>
      <c r="C48" s="13"/>
      <c r="D48" s="13"/>
      <c r="E48" s="13"/>
      <c r="F48" s="13"/>
      <c r="G48" s="11"/>
      <c r="H48" s="18"/>
      <c r="I48" s="1">
        <f>I47/60</f>
        <v>1177.6666666666667</v>
      </c>
      <c r="J48" s="12" t="s">
        <v>57</v>
      </c>
    </row>
    <row r="49" spans="1:9">
      <c r="A49" t="s">
        <v>16</v>
      </c>
      <c r="D49" s="6">
        <f>I48</f>
        <v>1177.6666666666667</v>
      </c>
      <c r="E49" t="s">
        <v>30</v>
      </c>
      <c r="F49">
        <f>D49/D50</f>
        <v>0.94213333333333338</v>
      </c>
      <c r="G49">
        <v>1</v>
      </c>
      <c r="H49" s="25" t="s">
        <v>31</v>
      </c>
      <c r="I49" s="13"/>
    </row>
    <row r="50" spans="1:9">
      <c r="C50" s="10"/>
      <c r="D50">
        <v>1250</v>
      </c>
    </row>
    <row r="52" spans="1:9" s="26" customFormat="1" ht="15.75" customHeight="1">
      <c r="A52" s="56" t="s">
        <v>82</v>
      </c>
      <c r="B52" s="56"/>
      <c r="C52" s="56"/>
      <c r="D52" s="56"/>
      <c r="E52" s="56"/>
      <c r="F52" s="56"/>
      <c r="G52" s="56"/>
      <c r="H52" s="56"/>
    </row>
    <row r="53" spans="1:9" s="26" customFormat="1" ht="15.75" customHeight="1">
      <c r="A53" s="57" t="s">
        <v>58</v>
      </c>
      <c r="B53" s="57"/>
      <c r="C53" s="57"/>
      <c r="D53" s="57"/>
      <c r="E53" s="57"/>
      <c r="F53" s="57"/>
      <c r="G53" s="57"/>
      <c r="H53" s="57"/>
    </row>
    <row r="54" spans="1:9" s="28" customFormat="1" ht="19.5" customHeight="1">
      <c r="A54" s="27" t="s">
        <v>59</v>
      </c>
      <c r="B54" s="27" t="s">
        <v>1</v>
      </c>
      <c r="C54" s="58" t="s">
        <v>2</v>
      </c>
      <c r="D54" s="59"/>
      <c r="E54" s="58" t="s">
        <v>3</v>
      </c>
      <c r="F54" s="59"/>
      <c r="G54" s="58" t="s">
        <v>4</v>
      </c>
      <c r="H54" s="59"/>
    </row>
    <row r="55" spans="1:9" s="26" customFormat="1" ht="31.5">
      <c r="A55" s="29">
        <v>1</v>
      </c>
      <c r="B55" s="30" t="s">
        <v>60</v>
      </c>
      <c r="C55" s="31">
        <v>9000</v>
      </c>
      <c r="D55" s="32" t="s">
        <v>61</v>
      </c>
      <c r="E55" s="31">
        <v>5</v>
      </c>
      <c r="F55" s="32" t="s">
        <v>62</v>
      </c>
      <c r="G55" s="31">
        <f t="shared" ref="G55" si="15">SUM(C55*E55)</f>
        <v>45000</v>
      </c>
      <c r="H55" s="32" t="s">
        <v>63</v>
      </c>
    </row>
    <row r="56" spans="1:9" s="26" customFormat="1" ht="31.5">
      <c r="A56" s="29">
        <v>2</v>
      </c>
      <c r="B56" s="30" t="s">
        <v>64</v>
      </c>
      <c r="C56" s="31">
        <v>9000</v>
      </c>
      <c r="D56" s="32" t="s">
        <v>61</v>
      </c>
      <c r="E56" s="31">
        <v>2</v>
      </c>
      <c r="F56" s="32" t="s">
        <v>62</v>
      </c>
      <c r="G56" s="31">
        <f t="shared" ref="G56:G67" si="16">SUM(C56*E56)</f>
        <v>18000</v>
      </c>
      <c r="H56" s="32" t="s">
        <v>63</v>
      </c>
    </row>
    <row r="57" spans="1:9" s="26" customFormat="1" ht="31.5">
      <c r="A57" s="29">
        <v>3</v>
      </c>
      <c r="B57" s="30" t="s">
        <v>65</v>
      </c>
      <c r="C57" s="31">
        <v>9000</v>
      </c>
      <c r="D57" s="32" t="s">
        <v>61</v>
      </c>
      <c r="E57" s="31">
        <v>5</v>
      </c>
      <c r="F57" s="32" t="s">
        <v>62</v>
      </c>
      <c r="G57" s="31">
        <f t="shared" si="16"/>
        <v>45000</v>
      </c>
      <c r="H57" s="32" t="s">
        <v>63</v>
      </c>
    </row>
    <row r="58" spans="1:9" s="26" customFormat="1" ht="31.5">
      <c r="A58" s="29">
        <v>4</v>
      </c>
      <c r="B58" s="33" t="s">
        <v>66</v>
      </c>
      <c r="C58" s="31">
        <v>5000</v>
      </c>
      <c r="D58" s="32" t="s">
        <v>61</v>
      </c>
      <c r="E58" s="31">
        <v>2</v>
      </c>
      <c r="F58" s="32" t="s">
        <v>62</v>
      </c>
      <c r="G58" s="31">
        <f t="shared" si="16"/>
        <v>10000</v>
      </c>
      <c r="H58" s="32" t="s">
        <v>63</v>
      </c>
    </row>
    <row r="59" spans="1:9" s="26" customFormat="1" ht="31.5">
      <c r="A59" s="29">
        <v>5</v>
      </c>
      <c r="B59" s="33" t="s">
        <v>67</v>
      </c>
      <c r="C59" s="31">
        <v>5000</v>
      </c>
      <c r="D59" s="32" t="s">
        <v>61</v>
      </c>
      <c r="E59" s="31">
        <v>3</v>
      </c>
      <c r="F59" s="32" t="s">
        <v>62</v>
      </c>
      <c r="G59" s="31">
        <f t="shared" si="16"/>
        <v>15000</v>
      </c>
      <c r="H59" s="32" t="s">
        <v>63</v>
      </c>
    </row>
    <row r="60" spans="1:9" s="26" customFormat="1" ht="31.5">
      <c r="A60" s="29">
        <v>6</v>
      </c>
      <c r="B60" s="33" t="s">
        <v>68</v>
      </c>
      <c r="C60" s="31">
        <v>5000</v>
      </c>
      <c r="D60" s="32" t="s">
        <v>61</v>
      </c>
      <c r="E60" s="31">
        <v>2</v>
      </c>
      <c r="F60" s="32" t="s">
        <v>62</v>
      </c>
      <c r="G60" s="31">
        <f t="shared" si="16"/>
        <v>10000</v>
      </c>
      <c r="H60" s="32" t="s">
        <v>63</v>
      </c>
    </row>
    <row r="61" spans="1:9" s="26" customFormat="1" ht="31.5">
      <c r="A61" s="29">
        <v>7</v>
      </c>
      <c r="B61" s="33" t="s">
        <v>69</v>
      </c>
      <c r="C61" s="31">
        <v>5000</v>
      </c>
      <c r="D61" s="32" t="s">
        <v>61</v>
      </c>
      <c r="E61" s="31">
        <v>2</v>
      </c>
      <c r="F61" s="32" t="s">
        <v>62</v>
      </c>
      <c r="G61" s="31">
        <f t="shared" si="16"/>
        <v>10000</v>
      </c>
      <c r="H61" s="32" t="s">
        <v>63</v>
      </c>
    </row>
    <row r="62" spans="1:9" s="26" customFormat="1" ht="31.5">
      <c r="A62" s="29">
        <v>8</v>
      </c>
      <c r="B62" s="33" t="s">
        <v>70</v>
      </c>
      <c r="C62" s="31">
        <v>1</v>
      </c>
      <c r="D62" s="32" t="s">
        <v>71</v>
      </c>
      <c r="E62" s="31">
        <v>2000</v>
      </c>
      <c r="F62" s="32" t="s">
        <v>62</v>
      </c>
      <c r="G62" s="31">
        <f t="shared" si="16"/>
        <v>2000</v>
      </c>
      <c r="H62" s="32" t="s">
        <v>63</v>
      </c>
    </row>
    <row r="63" spans="1:9" s="26" customFormat="1" ht="31.5">
      <c r="A63" s="29">
        <v>9</v>
      </c>
      <c r="B63" s="33" t="s">
        <v>72</v>
      </c>
      <c r="C63" s="31">
        <v>2</v>
      </c>
      <c r="D63" s="32" t="s">
        <v>73</v>
      </c>
      <c r="E63" s="31">
        <v>1260</v>
      </c>
      <c r="F63" s="32" t="s">
        <v>62</v>
      </c>
      <c r="G63" s="31">
        <f t="shared" si="16"/>
        <v>2520</v>
      </c>
      <c r="H63" s="32" t="s">
        <v>63</v>
      </c>
    </row>
    <row r="64" spans="1:9" s="26" customFormat="1" ht="31.5">
      <c r="A64" s="29">
        <v>10</v>
      </c>
      <c r="B64" s="33" t="s">
        <v>74</v>
      </c>
      <c r="C64" s="31">
        <v>2</v>
      </c>
      <c r="D64" s="32" t="s">
        <v>73</v>
      </c>
      <c r="E64" s="31">
        <v>2000</v>
      </c>
      <c r="F64" s="32" t="s">
        <v>62</v>
      </c>
      <c r="G64" s="31">
        <f t="shared" si="16"/>
        <v>4000</v>
      </c>
      <c r="H64" s="32" t="s">
        <v>63</v>
      </c>
    </row>
    <row r="65" spans="1:8" s="26" customFormat="1" ht="31.5">
      <c r="A65" s="29">
        <v>11</v>
      </c>
      <c r="B65" s="33" t="s">
        <v>75</v>
      </c>
      <c r="C65" s="31">
        <v>1</v>
      </c>
      <c r="D65" s="32" t="s">
        <v>61</v>
      </c>
      <c r="E65" s="31">
        <v>2000</v>
      </c>
      <c r="F65" s="32" t="s">
        <v>62</v>
      </c>
      <c r="G65" s="31">
        <f t="shared" si="16"/>
        <v>2000</v>
      </c>
      <c r="H65" s="32" t="s">
        <v>63</v>
      </c>
    </row>
    <row r="66" spans="1:8" s="26" customFormat="1" ht="31.5">
      <c r="A66" s="29"/>
      <c r="B66" s="33" t="s">
        <v>76</v>
      </c>
      <c r="C66" s="31">
        <v>5000</v>
      </c>
      <c r="D66" s="32" t="s">
        <v>61</v>
      </c>
      <c r="E66" s="31">
        <v>2</v>
      </c>
      <c r="F66" s="32" t="s">
        <v>62</v>
      </c>
      <c r="G66" s="31">
        <f t="shared" si="16"/>
        <v>10000</v>
      </c>
      <c r="H66" s="32" t="s">
        <v>63</v>
      </c>
    </row>
    <row r="67" spans="1:8" s="26" customFormat="1" ht="31.5">
      <c r="A67" s="29">
        <v>12</v>
      </c>
      <c r="B67" s="33" t="s">
        <v>77</v>
      </c>
      <c r="C67" s="31">
        <v>1</v>
      </c>
      <c r="D67" s="32" t="s">
        <v>61</v>
      </c>
      <c r="E67" s="31">
        <v>2000</v>
      </c>
      <c r="F67" s="32" t="s">
        <v>62</v>
      </c>
      <c r="G67" s="31">
        <f t="shared" si="16"/>
        <v>2000</v>
      </c>
      <c r="H67" s="32" t="s">
        <v>63</v>
      </c>
    </row>
    <row r="68" spans="1:8" s="26" customFormat="1" ht="15.75">
      <c r="A68" s="34"/>
      <c r="B68" s="34"/>
      <c r="C68" s="35"/>
      <c r="D68" s="36"/>
      <c r="E68" s="35"/>
      <c r="F68" s="36"/>
      <c r="G68" s="37">
        <f>SUM(G55:G67)</f>
        <v>175520</v>
      </c>
      <c r="H68" s="32" t="s">
        <v>63</v>
      </c>
    </row>
    <row r="69" spans="1:8" s="26" customFormat="1" ht="15.75">
      <c r="A69" s="34"/>
      <c r="B69" s="34"/>
      <c r="C69" s="35"/>
      <c r="D69" s="36"/>
      <c r="E69" s="35"/>
      <c r="F69" s="36"/>
      <c r="G69" s="38">
        <v>2925</v>
      </c>
      <c r="H69" s="32" t="s">
        <v>78</v>
      </c>
    </row>
    <row r="70" spans="1:8" s="26" customFormat="1" ht="15.75">
      <c r="A70" s="39"/>
      <c r="B70" s="40"/>
      <c r="C70" s="40"/>
      <c r="D70" s="40"/>
      <c r="E70" s="40"/>
      <c r="F70" s="40"/>
      <c r="G70" s="41"/>
      <c r="H70" s="42"/>
    </row>
    <row r="71" spans="1:8" s="26" customFormat="1" ht="15.75">
      <c r="B71" s="43" t="s">
        <v>79</v>
      </c>
      <c r="C71" s="44"/>
      <c r="D71" s="44"/>
      <c r="E71" s="44"/>
      <c r="F71" s="44"/>
      <c r="G71" s="44"/>
      <c r="H71" s="44"/>
    </row>
    <row r="72" spans="1:8" s="26" customFormat="1" ht="15.75">
      <c r="B72" s="43" t="s">
        <v>80</v>
      </c>
      <c r="C72" s="44"/>
      <c r="D72" s="44"/>
      <c r="E72" s="44"/>
      <c r="F72" s="44"/>
      <c r="G72" s="44"/>
      <c r="H72" s="44"/>
    </row>
    <row r="73" spans="1:8" s="26" customFormat="1" ht="15.75">
      <c r="B73" s="43" t="s">
        <v>81</v>
      </c>
      <c r="C73" s="44"/>
      <c r="D73" s="44"/>
      <c r="E73" s="44"/>
      <c r="F73" s="44"/>
      <c r="G73" s="44"/>
      <c r="H73" s="44"/>
    </row>
    <row r="74" spans="1:8" s="26" customFormat="1" ht="15.75">
      <c r="B74" s="45">
        <v>1250</v>
      </c>
      <c r="C74" s="44"/>
      <c r="D74" s="44"/>
      <c r="E74" s="44"/>
      <c r="F74" s="44"/>
      <c r="G74" s="44"/>
      <c r="H74" s="44"/>
    </row>
    <row r="75" spans="1:8" s="26" customFormat="1" ht="15.75">
      <c r="B75" s="45"/>
      <c r="C75" s="44"/>
      <c r="D75" s="44"/>
      <c r="E75" s="44"/>
      <c r="F75" s="44"/>
      <c r="G75" s="44"/>
      <c r="H75" s="44"/>
    </row>
    <row r="76" spans="1:8" s="26" customFormat="1" ht="15.75">
      <c r="B76" s="45"/>
      <c r="C76" s="44"/>
      <c r="D76" s="44"/>
      <c r="E76" s="44"/>
      <c r="F76" s="44"/>
      <c r="G76" s="44"/>
      <c r="H76" s="44"/>
    </row>
    <row r="77" spans="1:8" s="50" customFormat="1" ht="15.75">
      <c r="A77" s="56" t="s">
        <v>99</v>
      </c>
      <c r="B77" s="56"/>
      <c r="C77" s="56"/>
      <c r="D77" s="56"/>
      <c r="E77" s="56"/>
      <c r="F77" s="56"/>
      <c r="G77" s="56"/>
      <c r="H77" s="56"/>
    </row>
    <row r="78" spans="1:8" s="50" customFormat="1" ht="15.75">
      <c r="A78" s="57" t="s">
        <v>58</v>
      </c>
      <c r="B78" s="57"/>
      <c r="C78" s="57"/>
      <c r="D78" s="57"/>
      <c r="E78" s="57"/>
      <c r="F78" s="57"/>
      <c r="G78" s="57"/>
      <c r="H78" s="57"/>
    </row>
    <row r="79" spans="1:8" s="28" customFormat="1" ht="19.5" customHeight="1">
      <c r="A79" s="27" t="s">
        <v>59</v>
      </c>
      <c r="B79" s="27" t="s">
        <v>1</v>
      </c>
      <c r="C79" s="58" t="s">
        <v>2</v>
      </c>
      <c r="D79" s="59"/>
      <c r="E79" s="58" t="s">
        <v>3</v>
      </c>
      <c r="F79" s="59"/>
      <c r="G79" s="58" t="s">
        <v>4</v>
      </c>
      <c r="H79" s="59"/>
    </row>
    <row r="80" spans="1:8" s="26" customFormat="1" ht="31.5">
      <c r="A80" s="29">
        <v>1</v>
      </c>
      <c r="B80" s="30" t="s">
        <v>83</v>
      </c>
      <c r="C80" s="31">
        <v>9000</v>
      </c>
      <c r="D80" s="32" t="s">
        <v>61</v>
      </c>
      <c r="E80" s="31">
        <v>5</v>
      </c>
      <c r="F80" s="32" t="s">
        <v>62</v>
      </c>
      <c r="G80" s="31">
        <f t="shared" ref="G80:G99" si="17">SUM(C80*E80)</f>
        <v>45000</v>
      </c>
      <c r="H80" s="32" t="s">
        <v>63</v>
      </c>
    </row>
    <row r="81" spans="1:8" s="26" customFormat="1" ht="31.5">
      <c r="A81" s="29">
        <v>2</v>
      </c>
      <c r="B81" s="30" t="s">
        <v>84</v>
      </c>
      <c r="C81" s="31">
        <v>9000</v>
      </c>
      <c r="D81" s="32" t="s">
        <v>61</v>
      </c>
      <c r="E81" s="31">
        <v>2</v>
      </c>
      <c r="F81" s="32" t="s">
        <v>62</v>
      </c>
      <c r="G81" s="31">
        <f t="shared" si="17"/>
        <v>18000</v>
      </c>
      <c r="H81" s="32" t="s">
        <v>63</v>
      </c>
    </row>
    <row r="82" spans="1:8" s="26" customFormat="1" ht="31.5">
      <c r="A82" s="29">
        <v>3</v>
      </c>
      <c r="B82" s="30" t="s">
        <v>65</v>
      </c>
      <c r="C82" s="31">
        <v>9000</v>
      </c>
      <c r="D82" s="32" t="s">
        <v>61</v>
      </c>
      <c r="E82" s="31">
        <v>5</v>
      </c>
      <c r="F82" s="32" t="s">
        <v>62</v>
      </c>
      <c r="G82" s="31">
        <f t="shared" si="17"/>
        <v>45000</v>
      </c>
      <c r="H82" s="32" t="s">
        <v>63</v>
      </c>
    </row>
    <row r="83" spans="1:8" s="26" customFormat="1" ht="31.5">
      <c r="A83" s="29">
        <v>4</v>
      </c>
      <c r="B83" s="33" t="s">
        <v>85</v>
      </c>
      <c r="C83" s="31">
        <v>5000</v>
      </c>
      <c r="D83" s="32" t="s">
        <v>61</v>
      </c>
      <c r="E83" s="31">
        <v>5</v>
      </c>
      <c r="F83" s="32" t="s">
        <v>62</v>
      </c>
      <c r="G83" s="31">
        <f t="shared" si="17"/>
        <v>25000</v>
      </c>
      <c r="H83" s="32" t="s">
        <v>63</v>
      </c>
    </row>
    <row r="84" spans="1:8" s="26" customFormat="1" ht="31.5">
      <c r="A84" s="29">
        <v>5</v>
      </c>
      <c r="B84" s="33" t="s">
        <v>86</v>
      </c>
      <c r="C84" s="31">
        <v>1</v>
      </c>
      <c r="D84" s="32" t="s">
        <v>73</v>
      </c>
      <c r="E84" s="31">
        <v>2000</v>
      </c>
      <c r="F84" s="32" t="s">
        <v>62</v>
      </c>
      <c r="G84" s="31">
        <f t="shared" si="17"/>
        <v>2000</v>
      </c>
      <c r="H84" s="32" t="s">
        <v>63</v>
      </c>
    </row>
    <row r="85" spans="1:8" s="26" customFormat="1" ht="31.5">
      <c r="A85" s="29">
        <v>6</v>
      </c>
      <c r="B85" s="33" t="s">
        <v>87</v>
      </c>
      <c r="C85" s="31">
        <v>1</v>
      </c>
      <c r="D85" s="32" t="s">
        <v>73</v>
      </c>
      <c r="E85" s="31">
        <v>2000</v>
      </c>
      <c r="F85" s="32" t="s">
        <v>62</v>
      </c>
      <c r="G85" s="31">
        <f t="shared" si="17"/>
        <v>2000</v>
      </c>
      <c r="H85" s="32" t="s">
        <v>63</v>
      </c>
    </row>
    <row r="86" spans="1:8" s="26" customFormat="1" ht="31.5">
      <c r="A86" s="29">
        <v>7</v>
      </c>
      <c r="B86" s="33" t="s">
        <v>88</v>
      </c>
      <c r="C86" s="31">
        <v>5000</v>
      </c>
      <c r="D86" s="32" t="s">
        <v>61</v>
      </c>
      <c r="E86" s="31">
        <v>3</v>
      </c>
      <c r="F86" s="32" t="s">
        <v>62</v>
      </c>
      <c r="G86" s="31">
        <f t="shared" si="17"/>
        <v>15000</v>
      </c>
      <c r="H86" s="32" t="s">
        <v>63</v>
      </c>
    </row>
    <row r="87" spans="1:8" s="26" customFormat="1" ht="31.5">
      <c r="A87" s="29">
        <v>8</v>
      </c>
      <c r="B87" s="33" t="s">
        <v>89</v>
      </c>
      <c r="C87" s="31">
        <v>5000</v>
      </c>
      <c r="D87" s="32" t="s">
        <v>61</v>
      </c>
      <c r="E87" s="31">
        <v>3</v>
      </c>
      <c r="F87" s="32" t="s">
        <v>62</v>
      </c>
      <c r="G87" s="31">
        <f t="shared" si="17"/>
        <v>15000</v>
      </c>
      <c r="H87" s="32" t="s">
        <v>63</v>
      </c>
    </row>
    <row r="88" spans="1:8" s="26" customFormat="1" ht="31.5">
      <c r="A88" s="29">
        <v>9</v>
      </c>
      <c r="B88" s="33" t="s">
        <v>90</v>
      </c>
      <c r="C88" s="31">
        <v>2500</v>
      </c>
      <c r="D88" s="32" t="s">
        <v>61</v>
      </c>
      <c r="E88" s="31">
        <v>3</v>
      </c>
      <c r="F88" s="32" t="s">
        <v>62</v>
      </c>
      <c r="G88" s="31">
        <f t="shared" si="17"/>
        <v>7500</v>
      </c>
      <c r="H88" s="32" t="s">
        <v>63</v>
      </c>
    </row>
    <row r="89" spans="1:8" s="26" customFormat="1" ht="31.5">
      <c r="A89" s="29">
        <v>10</v>
      </c>
      <c r="B89" s="33" t="s">
        <v>91</v>
      </c>
      <c r="C89" s="31">
        <v>5000</v>
      </c>
      <c r="D89" s="32" t="s">
        <v>61</v>
      </c>
      <c r="E89" s="31">
        <v>3</v>
      </c>
      <c r="F89" s="32" t="s">
        <v>62</v>
      </c>
      <c r="G89" s="31">
        <f t="shared" si="17"/>
        <v>15000</v>
      </c>
      <c r="H89" s="32" t="s">
        <v>63</v>
      </c>
    </row>
    <row r="90" spans="1:8" s="26" customFormat="1" ht="31.5">
      <c r="A90" s="29">
        <v>11</v>
      </c>
      <c r="B90" s="33" t="s">
        <v>92</v>
      </c>
      <c r="C90" s="31">
        <v>5000</v>
      </c>
      <c r="D90" s="32" t="s">
        <v>61</v>
      </c>
      <c r="E90" s="31">
        <v>2</v>
      </c>
      <c r="F90" s="32" t="s">
        <v>62</v>
      </c>
      <c r="G90" s="31">
        <f t="shared" si="17"/>
        <v>10000</v>
      </c>
      <c r="H90" s="32" t="s">
        <v>63</v>
      </c>
    </row>
    <row r="91" spans="1:8" s="26" customFormat="1" ht="31.5">
      <c r="A91" s="29">
        <v>12</v>
      </c>
      <c r="B91" s="33" t="s">
        <v>93</v>
      </c>
      <c r="C91" s="31">
        <v>9000</v>
      </c>
      <c r="D91" s="32" t="s">
        <v>61</v>
      </c>
      <c r="E91" s="31">
        <v>2</v>
      </c>
      <c r="F91" s="32" t="s">
        <v>62</v>
      </c>
      <c r="G91" s="31">
        <f t="shared" si="17"/>
        <v>18000</v>
      </c>
      <c r="H91" s="32" t="s">
        <v>63</v>
      </c>
    </row>
    <row r="92" spans="1:8" s="26" customFormat="1" ht="31.5">
      <c r="A92" s="29">
        <v>13</v>
      </c>
      <c r="B92" s="33" t="s">
        <v>94</v>
      </c>
      <c r="C92" s="31">
        <v>1000</v>
      </c>
      <c r="D92" s="32" t="s">
        <v>61</v>
      </c>
      <c r="E92" s="31">
        <v>5</v>
      </c>
      <c r="F92" s="32" t="s">
        <v>62</v>
      </c>
      <c r="G92" s="31">
        <f t="shared" si="17"/>
        <v>5000</v>
      </c>
      <c r="H92" s="32" t="s">
        <v>63</v>
      </c>
    </row>
    <row r="93" spans="1:8" s="26" customFormat="1" ht="31.5">
      <c r="A93" s="29">
        <v>14</v>
      </c>
      <c r="B93" s="33" t="s">
        <v>95</v>
      </c>
      <c r="C93" s="31">
        <v>200</v>
      </c>
      <c r="D93" s="32" t="s">
        <v>61</v>
      </c>
      <c r="E93" s="31">
        <v>5</v>
      </c>
      <c r="F93" s="32" t="s">
        <v>62</v>
      </c>
      <c r="G93" s="31">
        <f t="shared" si="17"/>
        <v>1000</v>
      </c>
      <c r="H93" s="32" t="s">
        <v>63</v>
      </c>
    </row>
    <row r="94" spans="1:8" s="26" customFormat="1" ht="31.5">
      <c r="A94" s="29">
        <v>15</v>
      </c>
      <c r="B94" s="33" t="s">
        <v>96</v>
      </c>
      <c r="C94" s="31">
        <v>1</v>
      </c>
      <c r="D94" s="32" t="s">
        <v>73</v>
      </c>
      <c r="E94" s="31">
        <v>2000</v>
      </c>
      <c r="F94" s="32" t="s">
        <v>62</v>
      </c>
      <c r="G94" s="31">
        <f t="shared" si="17"/>
        <v>2000</v>
      </c>
      <c r="H94" s="32" t="s">
        <v>63</v>
      </c>
    </row>
    <row r="95" spans="1:8" s="26" customFormat="1" ht="31.5">
      <c r="A95" s="29">
        <v>16</v>
      </c>
      <c r="B95" s="33" t="s">
        <v>72</v>
      </c>
      <c r="C95" s="31">
        <v>2</v>
      </c>
      <c r="D95" s="32" t="s">
        <v>73</v>
      </c>
      <c r="E95" s="31">
        <v>1260</v>
      </c>
      <c r="F95" s="32" t="s">
        <v>62</v>
      </c>
      <c r="G95" s="31">
        <f t="shared" si="17"/>
        <v>2520</v>
      </c>
      <c r="H95" s="32" t="s">
        <v>63</v>
      </c>
    </row>
    <row r="96" spans="1:8" s="26" customFormat="1" ht="31.5">
      <c r="A96" s="29">
        <v>17</v>
      </c>
      <c r="B96" s="33" t="s">
        <v>74</v>
      </c>
      <c r="C96" s="31">
        <v>2</v>
      </c>
      <c r="D96" s="32" t="s">
        <v>73</v>
      </c>
      <c r="E96" s="31">
        <v>2000</v>
      </c>
      <c r="F96" s="32" t="s">
        <v>62</v>
      </c>
      <c r="G96" s="31">
        <f t="shared" si="17"/>
        <v>4000</v>
      </c>
      <c r="H96" s="32" t="s">
        <v>63</v>
      </c>
    </row>
    <row r="97" spans="1:10" s="26" customFormat="1" ht="31.5">
      <c r="A97" s="29">
        <v>18</v>
      </c>
      <c r="B97" s="33" t="s">
        <v>75</v>
      </c>
      <c r="C97" s="31">
        <v>1</v>
      </c>
      <c r="D97" s="32" t="s">
        <v>61</v>
      </c>
      <c r="E97" s="31">
        <v>2000</v>
      </c>
      <c r="F97" s="32" t="s">
        <v>62</v>
      </c>
      <c r="G97" s="31">
        <f t="shared" si="17"/>
        <v>2000</v>
      </c>
      <c r="H97" s="32" t="s">
        <v>63</v>
      </c>
    </row>
    <row r="98" spans="1:10" s="26" customFormat="1" ht="31.5">
      <c r="A98" s="29">
        <v>19</v>
      </c>
      <c r="B98" s="33" t="s">
        <v>76</v>
      </c>
      <c r="C98" s="31">
        <v>5000</v>
      </c>
      <c r="D98" s="32" t="s">
        <v>61</v>
      </c>
      <c r="E98" s="31">
        <v>2</v>
      </c>
      <c r="F98" s="32" t="s">
        <v>62</v>
      </c>
      <c r="G98" s="31">
        <f t="shared" si="17"/>
        <v>10000</v>
      </c>
      <c r="H98" s="32" t="s">
        <v>63</v>
      </c>
    </row>
    <row r="99" spans="1:10" s="26" customFormat="1" ht="31.5">
      <c r="A99" s="29">
        <v>20</v>
      </c>
      <c r="B99" s="33" t="s">
        <v>77</v>
      </c>
      <c r="C99" s="31">
        <v>1</v>
      </c>
      <c r="D99" s="32" t="s">
        <v>61</v>
      </c>
      <c r="E99" s="31">
        <v>2000</v>
      </c>
      <c r="F99" s="32" t="s">
        <v>62</v>
      </c>
      <c r="G99" s="31">
        <f t="shared" si="17"/>
        <v>2000</v>
      </c>
      <c r="H99" s="32" t="s">
        <v>63</v>
      </c>
    </row>
    <row r="100" spans="1:10" s="26" customFormat="1" ht="15.75">
      <c r="A100" s="34"/>
      <c r="B100" s="34"/>
      <c r="C100" s="35"/>
      <c r="D100" s="36"/>
      <c r="E100" s="35"/>
      <c r="F100" s="36"/>
      <c r="G100" s="37">
        <f>SUM(G80:G99)</f>
        <v>246020</v>
      </c>
      <c r="H100" s="32" t="s">
        <v>63</v>
      </c>
    </row>
    <row r="101" spans="1:10" s="26" customFormat="1" ht="15.75">
      <c r="A101" s="34"/>
      <c r="B101" s="34"/>
      <c r="C101" s="35"/>
      <c r="D101" s="36"/>
      <c r="E101" s="35"/>
      <c r="F101" s="36"/>
      <c r="G101" s="38">
        <f>G100/60</f>
        <v>4100.333333333333</v>
      </c>
      <c r="H101" s="32" t="s">
        <v>78</v>
      </c>
    </row>
    <row r="102" spans="1:10" s="26" customFormat="1" ht="15.75">
      <c r="A102" s="39"/>
      <c r="B102" s="40"/>
      <c r="C102" s="40"/>
      <c r="D102" s="40"/>
      <c r="E102" s="40"/>
      <c r="F102" s="40"/>
      <c r="G102" s="41"/>
      <c r="H102" s="42"/>
    </row>
    <row r="103" spans="1:10" s="26" customFormat="1" ht="15.75">
      <c r="B103" s="43" t="s">
        <v>97</v>
      </c>
      <c r="C103" s="44"/>
      <c r="D103" s="44"/>
      <c r="E103" s="44"/>
      <c r="F103" s="44"/>
      <c r="G103" s="44"/>
      <c r="H103" s="44"/>
    </row>
    <row r="104" spans="1:10" s="26" customFormat="1" ht="15.75">
      <c r="B104" s="43" t="s">
        <v>80</v>
      </c>
      <c r="C104" s="44"/>
      <c r="D104" s="44"/>
      <c r="E104" s="44"/>
      <c r="F104" s="44"/>
      <c r="G104" s="44"/>
      <c r="H104" s="44"/>
    </row>
    <row r="105" spans="1:10" s="26" customFormat="1" ht="15.75">
      <c r="B105" s="43" t="s">
        <v>98</v>
      </c>
      <c r="C105" s="44"/>
      <c r="D105" s="44"/>
      <c r="E105" s="44"/>
      <c r="F105" s="44"/>
      <c r="G105" s="44"/>
      <c r="H105" s="44"/>
    </row>
    <row r="106" spans="1:10" s="26" customFormat="1" ht="15.75">
      <c r="B106" s="45">
        <v>1250</v>
      </c>
      <c r="C106" s="44"/>
      <c r="D106" s="44"/>
      <c r="E106" s="44"/>
      <c r="F106" s="44"/>
      <c r="G106" s="44"/>
      <c r="H106" s="44"/>
    </row>
    <row r="107" spans="1:10" s="26" customFormat="1" ht="15.75">
      <c r="B107" s="44"/>
      <c r="C107" s="44"/>
      <c r="D107" s="44"/>
      <c r="E107" s="44"/>
      <c r="F107" s="44"/>
      <c r="G107" s="44"/>
      <c r="H107" s="44"/>
    </row>
    <row r="110" spans="1:10" s="47" customFormat="1">
      <c r="A110" s="48" t="s">
        <v>100</v>
      </c>
    </row>
    <row r="111" spans="1:10" s="47" customFormat="1">
      <c r="A111" s="48" t="s">
        <v>33</v>
      </c>
      <c r="B111" s="48"/>
      <c r="C111" s="48"/>
      <c r="D111" s="48"/>
      <c r="E111" s="48"/>
      <c r="F111" s="48"/>
      <c r="G111" s="48"/>
      <c r="H111" s="48"/>
    </row>
    <row r="112" spans="1:10">
      <c r="A112" s="49" t="s">
        <v>0</v>
      </c>
      <c r="B112" s="49" t="s">
        <v>1</v>
      </c>
      <c r="C112" s="51" t="s">
        <v>2</v>
      </c>
      <c r="D112" s="52"/>
      <c r="E112" s="51" t="s">
        <v>3</v>
      </c>
      <c r="F112" s="52"/>
      <c r="G112" s="60" t="s">
        <v>4</v>
      </c>
      <c r="H112" s="61"/>
      <c r="I112" s="51" t="s">
        <v>9</v>
      </c>
      <c r="J112" s="52"/>
    </row>
    <row r="113" spans="1:10" ht="30">
      <c r="A113" s="8">
        <v>1</v>
      </c>
      <c r="B113" s="7" t="s">
        <v>101</v>
      </c>
      <c r="C113" s="2">
        <v>30</v>
      </c>
      <c r="D113" s="3" t="s">
        <v>102</v>
      </c>
      <c r="E113" s="2">
        <v>3</v>
      </c>
      <c r="F113" s="14" t="s">
        <v>12</v>
      </c>
      <c r="G113" s="2">
        <f>E113*C113</f>
        <v>90</v>
      </c>
      <c r="H113" s="3" t="s">
        <v>7</v>
      </c>
      <c r="I113" s="2">
        <f>G113*235</f>
        <v>21150</v>
      </c>
      <c r="J113" s="3" t="s">
        <v>15</v>
      </c>
    </row>
    <row r="114" spans="1:10" ht="30">
      <c r="A114" s="8">
        <v>2</v>
      </c>
      <c r="B114" s="7" t="s">
        <v>103</v>
      </c>
      <c r="C114" s="2">
        <v>30</v>
      </c>
      <c r="D114" s="3" t="s">
        <v>102</v>
      </c>
      <c r="E114" s="2">
        <v>3</v>
      </c>
      <c r="F114" s="14" t="s">
        <v>12</v>
      </c>
      <c r="G114" s="2">
        <f>E114*C114</f>
        <v>90</v>
      </c>
      <c r="H114" s="3" t="s">
        <v>7</v>
      </c>
      <c r="I114" s="2">
        <f t="shared" ref="I114:I115" si="18">G114*235</f>
        <v>21150</v>
      </c>
      <c r="J114" s="3" t="s">
        <v>15</v>
      </c>
    </row>
    <row r="115" spans="1:10" ht="30">
      <c r="A115" s="8">
        <v>3</v>
      </c>
      <c r="B115" s="7" t="s">
        <v>104</v>
      </c>
      <c r="C115" s="2">
        <v>30</v>
      </c>
      <c r="D115" s="3" t="s">
        <v>102</v>
      </c>
      <c r="E115" s="2">
        <v>3</v>
      </c>
      <c r="F115" s="14" t="s">
        <v>12</v>
      </c>
      <c r="G115" s="2">
        <f>E115*C115</f>
        <v>90</v>
      </c>
      <c r="H115" s="3" t="s">
        <v>7</v>
      </c>
      <c r="I115" s="2">
        <f t="shared" si="18"/>
        <v>21150</v>
      </c>
      <c r="J115" s="3" t="s">
        <v>15</v>
      </c>
    </row>
    <row r="116" spans="1:10" ht="30">
      <c r="A116" s="8">
        <v>4</v>
      </c>
      <c r="B116" s="7" t="s">
        <v>105</v>
      </c>
      <c r="C116" s="15">
        <v>2</v>
      </c>
      <c r="D116" s="14" t="s">
        <v>28</v>
      </c>
      <c r="E116" s="15">
        <v>5</v>
      </c>
      <c r="F116" s="14" t="s">
        <v>12</v>
      </c>
      <c r="G116" s="15">
        <f t="shared" ref="G116:G117" si="19">C116*E116</f>
        <v>10</v>
      </c>
      <c r="H116" s="16" t="s">
        <v>106</v>
      </c>
      <c r="I116" s="2">
        <v>480</v>
      </c>
      <c r="J116" s="3" t="s">
        <v>15</v>
      </c>
    </row>
    <row r="117" spans="1:10" ht="30">
      <c r="A117" s="8">
        <v>5</v>
      </c>
      <c r="B117" s="7" t="s">
        <v>107</v>
      </c>
      <c r="C117" s="15">
        <v>3</v>
      </c>
      <c r="D117" s="14" t="s">
        <v>28</v>
      </c>
      <c r="E117" s="15">
        <v>5</v>
      </c>
      <c r="F117" s="14" t="s">
        <v>12</v>
      </c>
      <c r="G117" s="15">
        <f t="shared" si="19"/>
        <v>15</v>
      </c>
      <c r="H117" s="16" t="s">
        <v>17</v>
      </c>
      <c r="I117" s="2">
        <v>720</v>
      </c>
      <c r="J117" s="3" t="s">
        <v>15</v>
      </c>
    </row>
    <row r="118" spans="1:10" ht="30">
      <c r="A118" s="8">
        <v>6</v>
      </c>
      <c r="B118" s="7" t="s">
        <v>108</v>
      </c>
      <c r="C118" s="15">
        <v>10</v>
      </c>
      <c r="D118" s="14" t="s">
        <v>111</v>
      </c>
      <c r="E118" s="15">
        <v>2</v>
      </c>
      <c r="F118" s="14" t="s">
        <v>109</v>
      </c>
      <c r="G118" s="15">
        <f>E118*C118</f>
        <v>20</v>
      </c>
      <c r="H118" s="16" t="s">
        <v>17</v>
      </c>
      <c r="I118" s="2">
        <f t="shared" ref="I118:I119" si="20">G118*235</f>
        <v>4700</v>
      </c>
      <c r="J118" s="3" t="s">
        <v>15</v>
      </c>
    </row>
    <row r="119" spans="1:10" ht="30">
      <c r="A119" s="8">
        <v>7</v>
      </c>
      <c r="B119" s="7" t="s">
        <v>110</v>
      </c>
      <c r="C119" s="15">
        <v>3</v>
      </c>
      <c r="D119" s="14" t="s">
        <v>111</v>
      </c>
      <c r="E119" s="15">
        <v>5</v>
      </c>
      <c r="F119" s="14" t="s">
        <v>109</v>
      </c>
      <c r="G119" s="15">
        <f>E119*C119</f>
        <v>15</v>
      </c>
      <c r="H119" s="16" t="s">
        <v>17</v>
      </c>
      <c r="I119" s="2">
        <f t="shared" si="20"/>
        <v>3525</v>
      </c>
      <c r="J119" s="3" t="s">
        <v>15</v>
      </c>
    </row>
    <row r="120" spans="1:10" ht="21" customHeight="1">
      <c r="A120" s="8">
        <v>8</v>
      </c>
      <c r="B120" s="7" t="s">
        <v>112</v>
      </c>
      <c r="C120" s="15">
        <v>30</v>
      </c>
      <c r="D120" s="14" t="s">
        <v>113</v>
      </c>
      <c r="E120" s="15">
        <v>5</v>
      </c>
      <c r="F120" s="14" t="s">
        <v>114</v>
      </c>
      <c r="G120" s="15">
        <f>E120*C120</f>
        <v>150</v>
      </c>
      <c r="H120" s="16" t="s">
        <v>17</v>
      </c>
      <c r="I120" s="2">
        <f>G120*235</f>
        <v>35250</v>
      </c>
      <c r="J120" s="3" t="s">
        <v>15</v>
      </c>
    </row>
    <row r="121" spans="1:10" ht="30">
      <c r="A121" s="8">
        <v>9</v>
      </c>
      <c r="B121" s="7" t="s">
        <v>115</v>
      </c>
      <c r="C121" s="15">
        <v>25</v>
      </c>
      <c r="D121" s="14" t="s">
        <v>116</v>
      </c>
      <c r="E121" s="15">
        <v>5</v>
      </c>
      <c r="F121" s="14" t="s">
        <v>117</v>
      </c>
      <c r="G121" s="15">
        <f>E121*C121</f>
        <v>125</v>
      </c>
      <c r="H121" s="16" t="s">
        <v>17</v>
      </c>
      <c r="I121" s="2">
        <f t="shared" ref="I121" si="21">G121*235</f>
        <v>29375</v>
      </c>
      <c r="J121" s="3" t="s">
        <v>15</v>
      </c>
    </row>
    <row r="122" spans="1:10">
      <c r="A122" s="17"/>
      <c r="B122" s="5"/>
      <c r="C122" s="5"/>
      <c r="D122" s="5"/>
      <c r="E122" s="5"/>
      <c r="F122" s="5"/>
      <c r="G122" s="5"/>
      <c r="H122" s="4"/>
      <c r="I122" s="2">
        <f>SUM(I113:I121)</f>
        <v>137500</v>
      </c>
      <c r="J122" s="3" t="s">
        <v>15</v>
      </c>
    </row>
    <row r="123" spans="1:10">
      <c r="B123" s="13"/>
      <c r="C123" s="13"/>
      <c r="D123" s="13"/>
      <c r="E123" s="13"/>
      <c r="F123" s="13"/>
      <c r="G123" s="11"/>
      <c r="H123" s="18"/>
      <c r="I123" s="1">
        <f>I122/60</f>
        <v>2291.6666666666665</v>
      </c>
      <c r="J123" s="12" t="s">
        <v>8</v>
      </c>
    </row>
    <row r="124" spans="1:10">
      <c r="A124" t="s">
        <v>16</v>
      </c>
      <c r="D124" s="6">
        <f>I123</f>
        <v>2291.6666666666665</v>
      </c>
      <c r="E124" t="s">
        <v>30</v>
      </c>
      <c r="F124">
        <f>D124/D125</f>
        <v>1.8333333333333333</v>
      </c>
      <c r="G124">
        <f>2</f>
        <v>2</v>
      </c>
      <c r="H124" s="25" t="s">
        <v>31</v>
      </c>
      <c r="I124" s="13"/>
    </row>
    <row r="125" spans="1:10">
      <c r="C125" s="10"/>
      <c r="D125">
        <v>1250</v>
      </c>
    </row>
  </sheetData>
  <mergeCells count="27">
    <mergeCell ref="C112:D112"/>
    <mergeCell ref="E112:F112"/>
    <mergeCell ref="G112:H112"/>
    <mergeCell ref="I112:J112"/>
    <mergeCell ref="A78:H78"/>
    <mergeCell ref="C79:D79"/>
    <mergeCell ref="E79:F79"/>
    <mergeCell ref="G79:H79"/>
    <mergeCell ref="A77:H77"/>
    <mergeCell ref="A52:H52"/>
    <mergeCell ref="A53:H53"/>
    <mergeCell ref="C54:D54"/>
    <mergeCell ref="E54:F54"/>
    <mergeCell ref="G54:H54"/>
    <mergeCell ref="I4:J4"/>
    <mergeCell ref="A2:H2"/>
    <mergeCell ref="A3:H3"/>
    <mergeCell ref="C4:D4"/>
    <mergeCell ref="E4:F4"/>
    <mergeCell ref="G4:H4"/>
    <mergeCell ref="I23:J23"/>
    <mergeCell ref="C39:D39"/>
    <mergeCell ref="E39:F39"/>
    <mergeCell ref="G39:H39"/>
    <mergeCell ref="C23:D23"/>
    <mergeCell ref="E23:F23"/>
    <mergeCell ref="G23:H2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5" manualBreakCount="5">
    <brk id="20" max="16383" man="1"/>
    <brk id="36" max="16383" man="1"/>
    <brk id="51" max="16383" man="1"/>
    <brk id="76" max="16383" man="1"/>
    <brk id="10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mugi</cp:lastModifiedBy>
  <cp:lastPrinted>2012-12-18T16:52:43Z</cp:lastPrinted>
  <dcterms:created xsi:type="dcterms:W3CDTF">2011-10-05T05:22:21Z</dcterms:created>
  <dcterms:modified xsi:type="dcterms:W3CDTF">2012-12-18T16:53:32Z</dcterms:modified>
</cp:coreProperties>
</file>